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9" hidden="1">'Эндоскопические исследования'!$A$7:$F$18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8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1" i="62"/>
  <c r="I60" i="69" l="1"/>
  <c r="F60"/>
  <c r="F37"/>
  <c r="I37"/>
  <c r="F22"/>
  <c r="I22"/>
  <c r="F7"/>
  <c r="I7"/>
  <c r="I60" i="71"/>
  <c r="F60"/>
  <c r="F37"/>
  <c r="I37"/>
  <c r="F22"/>
  <c r="I22"/>
  <c r="I7"/>
  <c r="F7"/>
  <c r="F60" i="70"/>
  <c r="I60"/>
  <c r="F37"/>
  <c r="I37"/>
  <c r="F22"/>
  <c r="I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<sst xmlns="http://schemas.openxmlformats.org/spreadsheetml/2006/main" count="2456" uniqueCount="692">
  <si>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</si>
  <si>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</si>
  <si>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</si>
  <si>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</si>
  <si>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</si>
  <si>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</si>
  <si>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</si>
  <si>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</si>
  <si>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</si>
  <si>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</si>
  <si>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</si>
  <si>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</si>
  <si>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</si>
  <si>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</si>
  <si>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</si>
  <si>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</si>
  <si>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</si>
  <si>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</si>
  <si>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</si>
  <si>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</si>
  <si>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</si>
  <si>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</si>
  <si>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</si>
  <si>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</si>
  <si>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</si>
  <si>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</si>
  <si>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</si>
  <si>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</si>
  <si>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</si>
  <si>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</si>
  <si>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</si>
  <si>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</si>
  <si>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</si>
  <si>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</si>
  <si>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</si>
  <si>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</si>
  <si>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</si>
  <si>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</si>
  <si>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</si>
  <si>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</si>
  <si>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</si>
  <si>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</si>
  <si>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</si>
  <si>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</si>
  <si>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</si>
  <si>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</si>
  <si>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</si>
  <si>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</si>
  <si>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</si>
  <si>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</si>
  <si>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</si>
  <si>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</si>
  <si>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</si>
  <si>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</si>
  <si>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</si>
  <si>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</si>
  <si>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</si>
  <si>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</si>
  <si>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</si>
  <si>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</si>
  <si>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</si>
  <si>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</si>
  <si>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</si>
  <si>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</si>
  <si>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"ДГП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</si>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</sst>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1416</v>
      </c>
      <c r="R10" s="76">
        <v>600</v>
      </c>
      <c r="S10" s="76">
        <v>816</v>
      </c>
      <c r="T10" s="76">
        <v>984</v>
      </c>
      <c r="U10" s="37">
        <v>3.8</v>
      </c>
      <c r="V10" s="38">
        <f t="shared" ref="V10:V50" si="6">ROUND(T10*U10,0)</f>
        <v>3739</v>
      </c>
      <c r="W10" s="69">
        <f t="shared" ref="W10:W50" si="7">P10+Q10+V10</f>
        <v>5155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1416</v>
      </c>
      <c r="AB10" s="38">
        <f t="shared" ref="AB10:AB50" si="12">H10+R10</f>
        <v>600</v>
      </c>
      <c r="AC10" s="38">
        <f t="shared" ref="AC10:AC50" si="13">I10+S10</f>
        <v>816</v>
      </c>
      <c r="AD10" s="38">
        <f t="shared" ref="AD10:AD50" si="14">J10+T10</f>
        <v>984</v>
      </c>
      <c r="AE10" s="38">
        <f t="shared" ref="AE10:AE50" si="15">L10+V10</f>
        <v>3739</v>
      </c>
      <c r="AF10" s="38">
        <f t="shared" ref="AF10:AF50" si="16">M10+W10</f>
        <v>5155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636</v>
      </c>
      <c r="R11" s="76">
        <v>72</v>
      </c>
      <c r="S11" s="76">
        <v>564</v>
      </c>
      <c r="T11" s="76">
        <v>1440</v>
      </c>
      <c r="U11" s="41">
        <v>2.6</v>
      </c>
      <c r="V11" s="44">
        <f t="shared" si="6"/>
        <v>3744</v>
      </c>
      <c r="W11" s="85">
        <f t="shared" si="7"/>
        <v>4380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636</v>
      </c>
      <c r="AB11" s="44">
        <f t="shared" si="12"/>
        <v>72</v>
      </c>
      <c r="AC11" s="44">
        <f t="shared" si="13"/>
        <v>564</v>
      </c>
      <c r="AD11" s="44">
        <f t="shared" si="14"/>
        <v>1440</v>
      </c>
      <c r="AE11" s="44">
        <f t="shared" si="15"/>
        <v>3744</v>
      </c>
      <c r="AF11" s="44">
        <f t="shared" si="16"/>
        <v>4380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606</v>
      </c>
      <c r="R13" s="76">
        <v>36</v>
      </c>
      <c r="S13" s="76">
        <v>570</v>
      </c>
      <c r="T13" s="76">
        <v>1104</v>
      </c>
      <c r="U13" s="41">
        <v>2.2000000000000002</v>
      </c>
      <c r="V13" s="44">
        <f t="shared" si="6"/>
        <v>2429</v>
      </c>
      <c r="W13" s="85">
        <f t="shared" si="7"/>
        <v>3035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606</v>
      </c>
      <c r="AB13" s="44">
        <f t="shared" si="12"/>
        <v>36</v>
      </c>
      <c r="AC13" s="44">
        <f t="shared" si="13"/>
        <v>570</v>
      </c>
      <c r="AD13" s="44">
        <f t="shared" si="14"/>
        <v>1104</v>
      </c>
      <c r="AE13" s="44">
        <f t="shared" si="15"/>
        <v>2429</v>
      </c>
      <c r="AF13" s="44">
        <f t="shared" si="16"/>
        <v>3035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4416</v>
      </c>
      <c r="R19" s="76">
        <v>1816</v>
      </c>
      <c r="S19" s="76">
        <v>2600</v>
      </c>
      <c r="T19" s="76">
        <v>534</v>
      </c>
      <c r="U19" s="41">
        <v>2.4</v>
      </c>
      <c r="V19" s="44">
        <f t="shared" si="6"/>
        <v>1282</v>
      </c>
      <c r="W19" s="85">
        <f t="shared" si="7"/>
        <v>5698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4416</v>
      </c>
      <c r="AB19" s="44">
        <f t="shared" si="12"/>
        <v>1816</v>
      </c>
      <c r="AC19" s="44">
        <f t="shared" si="13"/>
        <v>2600</v>
      </c>
      <c r="AD19" s="44">
        <f t="shared" si="14"/>
        <v>534</v>
      </c>
      <c r="AE19" s="44">
        <f t="shared" si="15"/>
        <v>1282</v>
      </c>
      <c r="AF19" s="44">
        <f t="shared" si="16"/>
        <v>5698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1800</v>
      </c>
      <c r="R21" s="76">
        <v>0</v>
      </c>
      <c r="S21" s="76">
        <v>1800</v>
      </c>
      <c r="T21" s="76">
        <v>900</v>
      </c>
      <c r="U21" s="41">
        <v>3.1</v>
      </c>
      <c r="V21" s="44">
        <f t="shared" si="6"/>
        <v>2790</v>
      </c>
      <c r="W21" s="85">
        <f t="shared" si="7"/>
        <v>4590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1800</v>
      </c>
      <c r="AB21" s="44">
        <f t="shared" si="12"/>
        <v>0</v>
      </c>
      <c r="AC21" s="44">
        <f t="shared" si="13"/>
        <v>1800</v>
      </c>
      <c r="AD21" s="44">
        <f t="shared" si="14"/>
        <v>900</v>
      </c>
      <c r="AE21" s="44">
        <f t="shared" si="15"/>
        <v>2790</v>
      </c>
      <c r="AF21" s="44">
        <f t="shared" si="16"/>
        <v>4590</v>
      </c>
      <c r="AG21" s="107">
        <v>4470</v>
      </c>
      <c r="AH21" s="108">
        <f t="shared" si="17"/>
        <v>1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4272</v>
      </c>
      <c r="R23" s="76">
        <v>600</v>
      </c>
      <c r="S23" s="76">
        <v>3672</v>
      </c>
      <c r="T23" s="76">
        <v>3516</v>
      </c>
      <c r="U23" s="41">
        <v>2.9</v>
      </c>
      <c r="V23" s="44">
        <f t="shared" si="6"/>
        <v>10196</v>
      </c>
      <c r="W23" s="85">
        <f t="shared" si="7"/>
        <v>14468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4272</v>
      </c>
      <c r="AB23" s="44">
        <f t="shared" si="12"/>
        <v>600</v>
      </c>
      <c r="AC23" s="44">
        <f t="shared" si="13"/>
        <v>3672</v>
      </c>
      <c r="AD23" s="44">
        <f t="shared" si="14"/>
        <v>3516</v>
      </c>
      <c r="AE23" s="44">
        <f t="shared" si="15"/>
        <v>10196</v>
      </c>
      <c r="AF23" s="44">
        <f t="shared" si="16"/>
        <v>14468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816</v>
      </c>
      <c r="R25" s="76">
        <v>0</v>
      </c>
      <c r="S25" s="76">
        <v>816</v>
      </c>
      <c r="T25" s="76">
        <v>300</v>
      </c>
      <c r="U25" s="41">
        <v>2</v>
      </c>
      <c r="V25" s="44">
        <f t="shared" si="6"/>
        <v>600</v>
      </c>
      <c r="W25" s="85">
        <f t="shared" si="7"/>
        <v>1416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816</v>
      </c>
      <c r="AB25" s="44">
        <f t="shared" si="12"/>
        <v>0</v>
      </c>
      <c r="AC25" s="44">
        <f t="shared" si="13"/>
        <v>816</v>
      </c>
      <c r="AD25" s="44">
        <f t="shared" si="14"/>
        <v>300</v>
      </c>
      <c r="AE25" s="44">
        <f t="shared" si="15"/>
        <v>600</v>
      </c>
      <c r="AF25" s="44">
        <f t="shared" si="16"/>
        <v>1416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3780</v>
      </c>
      <c r="R28" s="76">
        <v>600</v>
      </c>
      <c r="S28" s="76">
        <v>3180</v>
      </c>
      <c r="T28" s="76">
        <v>4524</v>
      </c>
      <c r="U28" s="42">
        <v>4.0999999999999996</v>
      </c>
      <c r="V28" s="44">
        <f t="shared" si="6"/>
        <v>18548</v>
      </c>
      <c r="W28" s="85">
        <f t="shared" si="7"/>
        <v>22328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3780</v>
      </c>
      <c r="AB28" s="44">
        <f t="shared" si="12"/>
        <v>600</v>
      </c>
      <c r="AC28" s="44">
        <f t="shared" si="13"/>
        <v>3180</v>
      </c>
      <c r="AD28" s="44">
        <f t="shared" si="14"/>
        <v>4524</v>
      </c>
      <c r="AE28" s="44">
        <f t="shared" si="15"/>
        <v>18548</v>
      </c>
      <c r="AF28" s="44">
        <f t="shared" si="16"/>
        <v>22328</v>
      </c>
      <c r="AG28" s="107">
        <v>4910</v>
      </c>
      <c r="AH28" s="108">
        <f t="shared" si="17"/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3400</v>
      </c>
      <c r="R30" s="76">
        <v>600</v>
      </c>
      <c r="S30" s="76">
        <v>2800</v>
      </c>
      <c r="T30" s="76">
        <v>1512</v>
      </c>
      <c r="U30" s="42">
        <v>3.8</v>
      </c>
      <c r="V30" s="44">
        <f t="shared" si="6"/>
        <v>5746</v>
      </c>
      <c r="W30" s="85">
        <f t="shared" si="7"/>
        <v>9146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3400</v>
      </c>
      <c r="AB30" s="44">
        <f t="shared" si="12"/>
        <v>600</v>
      </c>
      <c r="AC30" s="44">
        <f t="shared" si="13"/>
        <v>2800</v>
      </c>
      <c r="AD30" s="44">
        <f t="shared" si="14"/>
        <v>1512</v>
      </c>
      <c r="AE30" s="44">
        <f t="shared" si="15"/>
        <v>5746</v>
      </c>
      <c r="AF30" s="44">
        <f t="shared" si="16"/>
        <v>9146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2623</v>
      </c>
      <c r="O31" s="77">
        <v>10955</v>
      </c>
      <c r="P31" s="3">
        <f t="shared" si="4"/>
        <v>13578</v>
      </c>
      <c r="Q31" s="38">
        <f t="shared" si="5"/>
        <v>53540</v>
      </c>
      <c r="R31" s="76">
        <v>49300</v>
      </c>
      <c r="S31" s="94">
        <v>4240</v>
      </c>
      <c r="T31" s="94">
        <v>33217</v>
      </c>
      <c r="U31" s="41">
        <v>2.8</v>
      </c>
      <c r="V31" s="44">
        <f t="shared" si="6"/>
        <v>93008</v>
      </c>
      <c r="W31" s="85">
        <f t="shared" si="7"/>
        <v>160126</v>
      </c>
      <c r="X31" s="43">
        <f t="shared" si="8"/>
        <v>2623</v>
      </c>
      <c r="Y31" s="44">
        <f t="shared" si="9"/>
        <v>10955</v>
      </c>
      <c r="Z31" s="44">
        <f t="shared" si="10"/>
        <v>13578</v>
      </c>
      <c r="AA31" s="44">
        <f t="shared" si="11"/>
        <v>53540</v>
      </c>
      <c r="AB31" s="44">
        <f t="shared" si="12"/>
        <v>49300</v>
      </c>
      <c r="AC31" s="44">
        <f t="shared" si="13"/>
        <v>4240</v>
      </c>
      <c r="AD31" s="44">
        <f t="shared" si="14"/>
        <v>33217</v>
      </c>
      <c r="AE31" s="44">
        <f t="shared" si="15"/>
        <v>93008</v>
      </c>
      <c r="AF31" s="44">
        <f t="shared" si="16"/>
        <v>160126</v>
      </c>
      <c r="AG31" s="107">
        <v>3200</v>
      </c>
      <c r="AH31" s="108">
        <f t="shared" si="17"/>
        <v>50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372</v>
      </c>
      <c r="R32" s="76">
        <v>0</v>
      </c>
      <c r="S32" s="76">
        <v>372</v>
      </c>
      <c r="T32" s="76">
        <v>1140</v>
      </c>
      <c r="U32" s="41">
        <v>2.5</v>
      </c>
      <c r="V32" s="44">
        <f t="shared" si="6"/>
        <v>2850</v>
      </c>
      <c r="W32" s="85">
        <f t="shared" si="7"/>
        <v>3222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372</v>
      </c>
      <c r="AB32" s="44">
        <f t="shared" si="12"/>
        <v>0</v>
      </c>
      <c r="AC32" s="44">
        <f t="shared" si="13"/>
        <v>372</v>
      </c>
      <c r="AD32" s="44">
        <f t="shared" si="14"/>
        <v>1140</v>
      </c>
      <c r="AE32" s="44">
        <f t="shared" si="15"/>
        <v>2850</v>
      </c>
      <c r="AF32" s="44">
        <f t="shared" si="16"/>
        <v>3222</v>
      </c>
      <c r="AG32" s="107">
        <v>2724</v>
      </c>
      <c r="AH32" s="108">
        <f t="shared" si="17"/>
        <v>1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455</v>
      </c>
      <c r="R36" s="76">
        <v>235</v>
      </c>
      <c r="S36" s="94">
        <v>220</v>
      </c>
      <c r="T36" s="94">
        <v>0</v>
      </c>
      <c r="U36" s="41">
        <v>2</v>
      </c>
      <c r="V36" s="44">
        <f t="shared" si="6"/>
        <v>0</v>
      </c>
      <c r="W36" s="85">
        <f t="shared" si="7"/>
        <v>455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455</v>
      </c>
      <c r="AB36" s="44">
        <f t="shared" si="12"/>
        <v>235</v>
      </c>
      <c r="AC36" s="44">
        <f t="shared" si="13"/>
        <v>220</v>
      </c>
      <c r="AD36" s="44">
        <f t="shared" si="14"/>
        <v>0</v>
      </c>
      <c r="AE36" s="44">
        <f t="shared" si="15"/>
        <v>0</v>
      </c>
      <c r="AF36" s="44">
        <f t="shared" si="16"/>
        <v>455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4172</v>
      </c>
      <c r="R39" s="76">
        <v>600</v>
      </c>
      <c r="S39" s="76">
        <v>3572</v>
      </c>
      <c r="T39" s="76">
        <v>1908</v>
      </c>
      <c r="U39" s="41">
        <v>2.9</v>
      </c>
      <c r="V39" s="44">
        <f t="shared" si="6"/>
        <v>5533</v>
      </c>
      <c r="W39" s="85">
        <f t="shared" si="7"/>
        <v>9705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4172</v>
      </c>
      <c r="AB39" s="44">
        <f t="shared" si="12"/>
        <v>600</v>
      </c>
      <c r="AC39" s="44">
        <f t="shared" si="13"/>
        <v>3572</v>
      </c>
      <c r="AD39" s="44">
        <f t="shared" si="14"/>
        <v>1908</v>
      </c>
      <c r="AE39" s="44">
        <f t="shared" si="15"/>
        <v>5533</v>
      </c>
      <c r="AF39" s="44">
        <f t="shared" si="16"/>
        <v>9705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3117</v>
      </c>
      <c r="R41" s="76">
        <v>600</v>
      </c>
      <c r="S41" s="76">
        <v>2517</v>
      </c>
      <c r="T41" s="76">
        <v>360</v>
      </c>
      <c r="U41" s="41">
        <v>2.6</v>
      </c>
      <c r="V41" s="44">
        <f t="shared" si="6"/>
        <v>936</v>
      </c>
      <c r="W41" s="85">
        <f t="shared" si="7"/>
        <v>4053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3117</v>
      </c>
      <c r="AB41" s="44">
        <f t="shared" si="12"/>
        <v>600</v>
      </c>
      <c r="AC41" s="44">
        <f t="shared" si="13"/>
        <v>2517</v>
      </c>
      <c r="AD41" s="44">
        <f t="shared" si="14"/>
        <v>360</v>
      </c>
      <c r="AE41" s="44">
        <f t="shared" si="15"/>
        <v>936</v>
      </c>
      <c r="AF41" s="44">
        <f t="shared" si="16"/>
        <v>4053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5316</v>
      </c>
      <c r="R43" s="76">
        <v>600</v>
      </c>
      <c r="S43" s="76">
        <v>4716</v>
      </c>
      <c r="T43" s="76">
        <v>990</v>
      </c>
      <c r="U43" s="41">
        <v>3</v>
      </c>
      <c r="V43" s="44">
        <f t="shared" si="6"/>
        <v>2970</v>
      </c>
      <c r="W43" s="85">
        <f t="shared" si="7"/>
        <v>8286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5316</v>
      </c>
      <c r="AB43" s="44">
        <f t="shared" si="12"/>
        <v>600</v>
      </c>
      <c r="AC43" s="44">
        <f t="shared" si="13"/>
        <v>4716</v>
      </c>
      <c r="AD43" s="44">
        <f t="shared" si="14"/>
        <v>990</v>
      </c>
      <c r="AE43" s="44">
        <f t="shared" si="15"/>
        <v>2970</v>
      </c>
      <c r="AF43" s="44">
        <f t="shared" si="16"/>
        <v>8286</v>
      </c>
      <c r="AG43" s="107">
        <v>4900</v>
      </c>
      <c r="AH43" s="108">
        <f t="shared" si="17"/>
        <v>2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2400</v>
      </c>
      <c r="R46" s="76">
        <v>600</v>
      </c>
      <c r="S46" s="76">
        <v>1800</v>
      </c>
      <c r="T46" s="76">
        <v>816</v>
      </c>
      <c r="U46" s="41">
        <v>2.5</v>
      </c>
      <c r="V46" s="44">
        <f t="shared" si="6"/>
        <v>2040</v>
      </c>
      <c r="W46" s="85">
        <f t="shared" si="7"/>
        <v>4440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2400</v>
      </c>
      <c r="AB46" s="44">
        <f t="shared" si="12"/>
        <v>600</v>
      </c>
      <c r="AC46" s="44">
        <f t="shared" si="13"/>
        <v>1800</v>
      </c>
      <c r="AD46" s="44">
        <f t="shared" si="14"/>
        <v>816</v>
      </c>
      <c r="AE46" s="44">
        <f t="shared" si="15"/>
        <v>2040</v>
      </c>
      <c r="AF46" s="44">
        <f t="shared" si="16"/>
        <v>4440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4565</v>
      </c>
      <c r="R49" s="76">
        <v>4565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4565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4565</v>
      </c>
      <c r="AB49" s="44">
        <f t="shared" si="12"/>
        <v>4565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4565</v>
      </c>
      <c r="AG49" s="107">
        <v>4670</v>
      </c>
      <c r="AH49" s="108">
        <f t="shared" si="17"/>
        <v>1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2855</v>
      </c>
      <c r="R50" s="88">
        <v>2855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2855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2855</v>
      </c>
      <c r="AB50" s="67">
        <f t="shared" si="12"/>
        <v>2855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2855</v>
      </c>
      <c r="AG50" s="109">
        <v>4670</v>
      </c>
      <c r="AH50" s="110">
        <f t="shared" si="17"/>
        <v>1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2623</v>
      </c>
      <c r="O51" s="91">
        <f t="shared" si="19"/>
        <v>10955</v>
      </c>
      <c r="P51" s="91">
        <f t="shared" si="19"/>
        <v>13578</v>
      </c>
      <c r="Q51" s="91">
        <f t="shared" si="19"/>
        <v>97934</v>
      </c>
      <c r="R51" s="91">
        <f t="shared" ref="R51" si="20">SUM(R10:R50)</f>
        <v>63679</v>
      </c>
      <c r="S51" s="91">
        <f t="shared" ref="S51:AH51" si="21">SUM(S10:S50)</f>
        <v>34255</v>
      </c>
      <c r="T51" s="91">
        <f t="shared" si="21"/>
        <v>53245</v>
      </c>
      <c r="U51" s="49">
        <f t="shared" si="21"/>
        <v>102.6</v>
      </c>
      <c r="V51" s="91">
        <f t="shared" si="21"/>
        <v>156411</v>
      </c>
      <c r="W51" s="91">
        <f t="shared" si="21"/>
        <v>267923</v>
      </c>
      <c r="X51" s="91">
        <f t="shared" si="21"/>
        <v>2623</v>
      </c>
      <c r="Y51" s="91">
        <f t="shared" si="21"/>
        <v>10955</v>
      </c>
      <c r="Z51" s="91">
        <f t="shared" si="21"/>
        <v>13578</v>
      </c>
      <c r="AA51" s="91">
        <f t="shared" si="21"/>
        <v>97934</v>
      </c>
      <c r="AB51" s="91">
        <f t="shared" si="21"/>
        <v>63679</v>
      </c>
      <c r="AC51" s="91">
        <f t="shared" si="21"/>
        <v>34255</v>
      </c>
      <c r="AD51" s="91">
        <f t="shared" si="21"/>
        <v>53245</v>
      </c>
      <c r="AE51" s="91">
        <f t="shared" si="21"/>
        <v>156411</v>
      </c>
      <c r="AF51" s="91">
        <f t="shared" si="21"/>
        <v>267923</v>
      </c>
      <c r="AG51" s="91">
        <f t="shared" si="21"/>
        <v>155134</v>
      </c>
      <c r="AH51" s="91">
        <f t="shared" si="21"/>
        <v>76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1416</v>
      </c>
      <c r="R10" s="76">
        <v>600</v>
      </c>
      <c r="S10" s="76">
        <v>816</v>
      </c>
      <c r="T10" s="76">
        <v>984</v>
      </c>
      <c r="U10" s="37">
        <v>3.8</v>
      </c>
      <c r="V10" s="38">
        <f t="shared" ref="V10:V50" si="6">ROUND(T10*U10,0)</f>
        <v>3739</v>
      </c>
      <c r="W10" s="69">
        <f t="shared" ref="W10:W50" si="7">P10+Q10+V10</f>
        <v>5155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1416</v>
      </c>
      <c r="AB10" s="38">
        <f t="shared" ref="AB10:AB50" si="12">H10+R10</f>
        <v>600</v>
      </c>
      <c r="AC10" s="38">
        <f t="shared" ref="AC10:AC50" si="13">I10+S10</f>
        <v>816</v>
      </c>
      <c r="AD10" s="38">
        <f t="shared" ref="AD10:AD50" si="14">J10+T10</f>
        <v>984</v>
      </c>
      <c r="AE10" s="38">
        <f t="shared" ref="AE10:AE50" si="15">L10+V10</f>
        <v>3739</v>
      </c>
      <c r="AF10" s="38">
        <f t="shared" ref="AF10:AF50" si="16">M10+W10</f>
        <v>5155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636</v>
      </c>
      <c r="R11" s="76">
        <v>72</v>
      </c>
      <c r="S11" s="76">
        <v>564</v>
      </c>
      <c r="T11" s="76">
        <v>1440</v>
      </c>
      <c r="U11" s="41">
        <v>2.6</v>
      </c>
      <c r="V11" s="44">
        <f t="shared" si="6"/>
        <v>3744</v>
      </c>
      <c r="W11" s="85">
        <f t="shared" si="7"/>
        <v>4380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636</v>
      </c>
      <c r="AB11" s="44">
        <f t="shared" si="12"/>
        <v>72</v>
      </c>
      <c r="AC11" s="44">
        <f t="shared" si="13"/>
        <v>564</v>
      </c>
      <c r="AD11" s="44">
        <f t="shared" si="14"/>
        <v>1440</v>
      </c>
      <c r="AE11" s="44">
        <f t="shared" si="15"/>
        <v>3744</v>
      </c>
      <c r="AF11" s="44">
        <f t="shared" si="16"/>
        <v>4380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606</v>
      </c>
      <c r="R13" s="76">
        <v>36</v>
      </c>
      <c r="S13" s="76">
        <v>570</v>
      </c>
      <c r="T13" s="76">
        <v>1104</v>
      </c>
      <c r="U13" s="41">
        <v>2.2000000000000002</v>
      </c>
      <c r="V13" s="44">
        <f t="shared" si="6"/>
        <v>2429</v>
      </c>
      <c r="W13" s="85">
        <f t="shared" si="7"/>
        <v>3035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606</v>
      </c>
      <c r="AB13" s="44">
        <f t="shared" si="12"/>
        <v>36</v>
      </c>
      <c r="AC13" s="44">
        <f t="shared" si="13"/>
        <v>570</v>
      </c>
      <c r="AD13" s="44">
        <f t="shared" si="14"/>
        <v>1104</v>
      </c>
      <c r="AE13" s="44">
        <f t="shared" si="15"/>
        <v>2429</v>
      </c>
      <c r="AF13" s="44">
        <f t="shared" si="16"/>
        <v>3035</v>
      </c>
      <c r="AG13" s="107">
        <v>4313</v>
      </c>
      <c r="AH13">
        <f t="shared" si="17"/>
        <v>1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2916</v>
      </c>
      <c r="R19" s="76">
        <v>816</v>
      </c>
      <c r="S19" s="76">
        <v>2100</v>
      </c>
      <c r="T19" s="76">
        <v>384</v>
      </c>
      <c r="U19" s="41">
        <v>2.4</v>
      </c>
      <c r="V19" s="44">
        <f t="shared" si="6"/>
        <v>922</v>
      </c>
      <c r="W19" s="85">
        <f t="shared" si="7"/>
        <v>3838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2916</v>
      </c>
      <c r="AB19" s="44">
        <f t="shared" si="12"/>
        <v>816</v>
      </c>
      <c r="AC19" s="44">
        <f t="shared" si="13"/>
        <v>2100</v>
      </c>
      <c r="AD19" s="44">
        <f t="shared" si="14"/>
        <v>384</v>
      </c>
      <c r="AE19" s="44">
        <f t="shared" si="15"/>
        <v>922</v>
      </c>
      <c r="AF19" s="44">
        <f t="shared" si="16"/>
        <v>3838</v>
      </c>
      <c r="AG19" s="107">
        <v>3439</v>
      </c>
      <c r="AH19">
        <f t="shared" si="17"/>
        <v>1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1800</v>
      </c>
      <c r="R21" s="76">
        <v>0</v>
      </c>
      <c r="S21" s="76">
        <v>1800</v>
      </c>
      <c r="T21" s="76">
        <v>900</v>
      </c>
      <c r="U21" s="41">
        <v>3.1</v>
      </c>
      <c r="V21" s="44">
        <f t="shared" si="6"/>
        <v>2790</v>
      </c>
      <c r="W21" s="85">
        <f t="shared" si="7"/>
        <v>4590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1800</v>
      </c>
      <c r="AB21" s="44">
        <f t="shared" si="12"/>
        <v>0</v>
      </c>
      <c r="AC21" s="44">
        <f t="shared" si="13"/>
        <v>1800</v>
      </c>
      <c r="AD21" s="44">
        <f t="shared" si="14"/>
        <v>900</v>
      </c>
      <c r="AE21" s="44">
        <f t="shared" si="15"/>
        <v>2790</v>
      </c>
      <c r="AF21" s="44">
        <f t="shared" si="16"/>
        <v>4590</v>
      </c>
      <c r="AG21" s="107">
        <v>4470</v>
      </c>
      <c r="AH21">
        <f t="shared" si="17"/>
        <v>1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4272</v>
      </c>
      <c r="R23" s="76">
        <v>600</v>
      </c>
      <c r="S23" s="76">
        <v>3672</v>
      </c>
      <c r="T23" s="76">
        <v>3516</v>
      </c>
      <c r="U23" s="41">
        <v>2.9</v>
      </c>
      <c r="V23" s="44">
        <f t="shared" si="6"/>
        <v>10196</v>
      </c>
      <c r="W23" s="85">
        <f t="shared" si="7"/>
        <v>14468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4272</v>
      </c>
      <c r="AB23" s="44">
        <f t="shared" si="12"/>
        <v>600</v>
      </c>
      <c r="AC23" s="44">
        <f t="shared" si="13"/>
        <v>3672</v>
      </c>
      <c r="AD23" s="44">
        <f t="shared" si="14"/>
        <v>3516</v>
      </c>
      <c r="AE23" s="44">
        <f t="shared" si="15"/>
        <v>10196</v>
      </c>
      <c r="AF23" s="44">
        <f t="shared" si="16"/>
        <v>14468</v>
      </c>
      <c r="AG23" s="107">
        <v>4600</v>
      </c>
      <c r="AH23">
        <f t="shared" si="17"/>
        <v>3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816</v>
      </c>
      <c r="R25" s="76">
        <v>0</v>
      </c>
      <c r="S25" s="76">
        <v>816</v>
      </c>
      <c r="T25" s="76">
        <v>300</v>
      </c>
      <c r="U25" s="41">
        <v>2</v>
      </c>
      <c r="V25" s="44">
        <f t="shared" si="6"/>
        <v>600</v>
      </c>
      <c r="W25" s="85">
        <f t="shared" si="7"/>
        <v>1416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816</v>
      </c>
      <c r="AB25" s="44">
        <f t="shared" si="12"/>
        <v>0</v>
      </c>
      <c r="AC25" s="44">
        <f t="shared" si="13"/>
        <v>816</v>
      </c>
      <c r="AD25" s="44">
        <f t="shared" si="14"/>
        <v>300</v>
      </c>
      <c r="AE25" s="44">
        <f t="shared" si="15"/>
        <v>600</v>
      </c>
      <c r="AF25" s="44">
        <f t="shared" si="16"/>
        <v>1416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3780</v>
      </c>
      <c r="R28" s="76">
        <v>600</v>
      </c>
      <c r="S28" s="76">
        <v>3180</v>
      </c>
      <c r="T28" s="76">
        <v>4524</v>
      </c>
      <c r="U28" s="42">
        <v>4.0999999999999996</v>
      </c>
      <c r="V28" s="44">
        <f t="shared" si="6"/>
        <v>18548</v>
      </c>
      <c r="W28" s="85">
        <f t="shared" si="7"/>
        <v>22328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3780</v>
      </c>
      <c r="AB28" s="44">
        <f t="shared" si="12"/>
        <v>600</v>
      </c>
      <c r="AC28" s="44">
        <f t="shared" si="13"/>
        <v>3180</v>
      </c>
      <c r="AD28" s="44">
        <f t="shared" si="14"/>
        <v>4524</v>
      </c>
      <c r="AE28" s="44">
        <f t="shared" si="15"/>
        <v>18548</v>
      </c>
      <c r="AF28" s="44">
        <f t="shared" si="16"/>
        <v>22328</v>
      </c>
      <c r="AG28" s="107">
        <v>4910</v>
      </c>
      <c r="AH28">
        <f t="shared" si="17"/>
        <v>5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3400</v>
      </c>
      <c r="R30" s="76">
        <v>600</v>
      </c>
      <c r="S30" s="76">
        <v>2800</v>
      </c>
      <c r="T30" s="76">
        <v>1512</v>
      </c>
      <c r="U30" s="42">
        <v>3.8</v>
      </c>
      <c r="V30" s="44">
        <f t="shared" si="6"/>
        <v>5746</v>
      </c>
      <c r="W30" s="85">
        <f t="shared" si="7"/>
        <v>9146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3400</v>
      </c>
      <c r="AB30" s="44">
        <f t="shared" si="12"/>
        <v>600</v>
      </c>
      <c r="AC30" s="44">
        <f t="shared" si="13"/>
        <v>2800</v>
      </c>
      <c r="AD30" s="44">
        <f t="shared" si="14"/>
        <v>1512</v>
      </c>
      <c r="AE30" s="44">
        <f t="shared" si="15"/>
        <v>5746</v>
      </c>
      <c r="AF30" s="44">
        <f t="shared" si="16"/>
        <v>9146</v>
      </c>
      <c r="AG30" s="107">
        <v>4870</v>
      </c>
      <c r="AH30">
        <f t="shared" si="17"/>
        <v>2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2623</v>
      </c>
      <c r="O31" s="77">
        <v>10955</v>
      </c>
      <c r="P31" s="3">
        <f t="shared" si="4"/>
        <v>13578</v>
      </c>
      <c r="Q31" s="38">
        <f t="shared" si="5"/>
        <v>15990</v>
      </c>
      <c r="R31" s="76">
        <v>11750</v>
      </c>
      <c r="S31" s="94">
        <v>4240</v>
      </c>
      <c r="T31" s="94">
        <v>33217</v>
      </c>
      <c r="U31" s="41">
        <v>2.8</v>
      </c>
      <c r="V31" s="44">
        <f t="shared" si="6"/>
        <v>93008</v>
      </c>
      <c r="W31" s="85">
        <f t="shared" si="7"/>
        <v>122576</v>
      </c>
      <c r="X31" s="43">
        <f t="shared" si="8"/>
        <v>2623</v>
      </c>
      <c r="Y31" s="44">
        <f t="shared" si="9"/>
        <v>10955</v>
      </c>
      <c r="Z31" s="44">
        <f t="shared" si="10"/>
        <v>13578</v>
      </c>
      <c r="AA31" s="44">
        <f t="shared" si="11"/>
        <v>15990</v>
      </c>
      <c r="AB31" s="44">
        <f t="shared" si="12"/>
        <v>11750</v>
      </c>
      <c r="AC31" s="44">
        <f t="shared" si="13"/>
        <v>4240</v>
      </c>
      <c r="AD31" s="44">
        <f t="shared" si="14"/>
        <v>33217</v>
      </c>
      <c r="AE31" s="44">
        <f t="shared" si="15"/>
        <v>93008</v>
      </c>
      <c r="AF31" s="44">
        <f t="shared" si="16"/>
        <v>122576</v>
      </c>
      <c r="AG31" s="107">
        <v>3200</v>
      </c>
      <c r="AH31">
        <f t="shared" si="17"/>
        <v>38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372</v>
      </c>
      <c r="R32" s="76">
        <v>0</v>
      </c>
      <c r="S32" s="76">
        <v>372</v>
      </c>
      <c r="T32" s="76">
        <v>1140</v>
      </c>
      <c r="U32" s="41">
        <v>2.5</v>
      </c>
      <c r="V32" s="44">
        <f t="shared" si="6"/>
        <v>2850</v>
      </c>
      <c r="W32" s="85">
        <f t="shared" si="7"/>
        <v>3222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372</v>
      </c>
      <c r="AB32" s="44">
        <f t="shared" si="12"/>
        <v>0</v>
      </c>
      <c r="AC32" s="44">
        <f t="shared" si="13"/>
        <v>372</v>
      </c>
      <c r="AD32" s="44">
        <f t="shared" si="14"/>
        <v>1140</v>
      </c>
      <c r="AE32" s="44">
        <f t="shared" si="15"/>
        <v>2850</v>
      </c>
      <c r="AF32" s="44">
        <f t="shared" si="16"/>
        <v>3222</v>
      </c>
      <c r="AG32" s="107">
        <v>2724</v>
      </c>
      <c r="AH32">
        <f t="shared" si="17"/>
        <v>1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455</v>
      </c>
      <c r="R36" s="76">
        <v>235</v>
      </c>
      <c r="S36" s="94">
        <v>220</v>
      </c>
      <c r="T36" s="94">
        <v>0</v>
      </c>
      <c r="U36" s="41">
        <v>2</v>
      </c>
      <c r="V36" s="44">
        <f t="shared" si="6"/>
        <v>0</v>
      </c>
      <c r="W36" s="85">
        <f t="shared" si="7"/>
        <v>455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455</v>
      </c>
      <c r="AB36" s="44">
        <f t="shared" si="12"/>
        <v>235</v>
      </c>
      <c r="AC36" s="44">
        <f t="shared" si="13"/>
        <v>220</v>
      </c>
      <c r="AD36" s="44">
        <f t="shared" si="14"/>
        <v>0</v>
      </c>
      <c r="AE36" s="44">
        <f t="shared" si="15"/>
        <v>0</v>
      </c>
      <c r="AF36" s="44">
        <f t="shared" si="16"/>
        <v>455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4172</v>
      </c>
      <c r="R39" s="76">
        <v>600</v>
      </c>
      <c r="S39" s="76">
        <v>3572</v>
      </c>
      <c r="T39" s="76">
        <v>1908</v>
      </c>
      <c r="U39" s="41">
        <v>2.9</v>
      </c>
      <c r="V39" s="44">
        <f t="shared" si="6"/>
        <v>5533</v>
      </c>
      <c r="W39" s="85">
        <f t="shared" si="7"/>
        <v>9705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4172</v>
      </c>
      <c r="AB39" s="44">
        <f t="shared" si="12"/>
        <v>600</v>
      </c>
      <c r="AC39" s="44">
        <f t="shared" si="13"/>
        <v>3572</v>
      </c>
      <c r="AD39" s="44">
        <f t="shared" si="14"/>
        <v>1908</v>
      </c>
      <c r="AE39" s="44">
        <f t="shared" si="15"/>
        <v>5533</v>
      </c>
      <c r="AF39" s="44">
        <f t="shared" si="16"/>
        <v>9705</v>
      </c>
      <c r="AG39" s="107">
        <v>4800</v>
      </c>
      <c r="AH39">
        <f t="shared" si="17"/>
        <v>2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3117</v>
      </c>
      <c r="R41" s="76">
        <v>600</v>
      </c>
      <c r="S41" s="76">
        <v>2517</v>
      </c>
      <c r="T41" s="76">
        <v>360</v>
      </c>
      <c r="U41" s="41">
        <v>2.6</v>
      </c>
      <c r="V41" s="44">
        <f t="shared" si="6"/>
        <v>936</v>
      </c>
      <c r="W41" s="85">
        <f t="shared" si="7"/>
        <v>4053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3117</v>
      </c>
      <c r="AB41" s="44">
        <f t="shared" si="12"/>
        <v>600</v>
      </c>
      <c r="AC41" s="44">
        <f t="shared" si="13"/>
        <v>2517</v>
      </c>
      <c r="AD41" s="44">
        <f t="shared" si="14"/>
        <v>360</v>
      </c>
      <c r="AE41" s="44">
        <f t="shared" si="15"/>
        <v>936</v>
      </c>
      <c r="AF41" s="44">
        <f t="shared" si="16"/>
        <v>4053</v>
      </c>
      <c r="AG41" s="107">
        <v>4211</v>
      </c>
      <c r="AH41">
        <f t="shared" si="17"/>
        <v>1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5316</v>
      </c>
      <c r="R43" s="76">
        <v>600</v>
      </c>
      <c r="S43" s="76">
        <v>4716</v>
      </c>
      <c r="T43" s="76">
        <v>990</v>
      </c>
      <c r="U43" s="41">
        <v>3</v>
      </c>
      <c r="V43" s="44">
        <f t="shared" si="6"/>
        <v>2970</v>
      </c>
      <c r="W43" s="85">
        <f t="shared" si="7"/>
        <v>8286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5316</v>
      </c>
      <c r="AB43" s="44">
        <f t="shared" si="12"/>
        <v>600</v>
      </c>
      <c r="AC43" s="44">
        <f t="shared" si="13"/>
        <v>4716</v>
      </c>
      <c r="AD43" s="44">
        <f t="shared" si="14"/>
        <v>990</v>
      </c>
      <c r="AE43" s="44">
        <f t="shared" si="15"/>
        <v>2970</v>
      </c>
      <c r="AF43" s="44">
        <f t="shared" si="16"/>
        <v>8286</v>
      </c>
      <c r="AG43" s="107">
        <v>4900</v>
      </c>
      <c r="AH43">
        <f t="shared" si="17"/>
        <v>2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2400</v>
      </c>
      <c r="R46" s="76">
        <v>600</v>
      </c>
      <c r="S46" s="76">
        <v>1800</v>
      </c>
      <c r="T46" s="76">
        <v>816</v>
      </c>
      <c r="U46" s="41">
        <v>2.5</v>
      </c>
      <c r="V46" s="44">
        <f t="shared" si="6"/>
        <v>2040</v>
      </c>
      <c r="W46" s="85">
        <f t="shared" si="7"/>
        <v>4440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2400</v>
      </c>
      <c r="AB46" s="44">
        <f t="shared" si="12"/>
        <v>600</v>
      </c>
      <c r="AC46" s="44">
        <f t="shared" si="13"/>
        <v>1800</v>
      </c>
      <c r="AD46" s="44">
        <f t="shared" si="14"/>
        <v>816</v>
      </c>
      <c r="AE46" s="44">
        <f t="shared" si="15"/>
        <v>2040</v>
      </c>
      <c r="AF46" s="44">
        <f t="shared" si="16"/>
        <v>4440</v>
      </c>
      <c r="AG46" s="107">
        <v>3869</v>
      </c>
      <c r="AH46">
        <f t="shared" si="17"/>
        <v>1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4565</v>
      </c>
      <c r="R49" s="76">
        <v>4565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4565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4565</v>
      </c>
      <c r="AB49" s="44">
        <f t="shared" si="12"/>
        <v>4565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4565</v>
      </c>
      <c r="AG49" s="107">
        <v>4670</v>
      </c>
      <c r="AH49">
        <f t="shared" si="17"/>
        <v>1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2855</v>
      </c>
      <c r="R50" s="88">
        <v>2855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2855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2855</v>
      </c>
      <c r="AB50" s="67">
        <f t="shared" si="12"/>
        <v>2855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2855</v>
      </c>
      <c r="AG50" s="109">
        <v>4670</v>
      </c>
      <c r="AH50">
        <f t="shared" si="17"/>
        <v>1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2623</v>
      </c>
      <c r="O51" s="91">
        <f t="shared" si="19"/>
        <v>10955</v>
      </c>
      <c r="P51" s="91">
        <f t="shared" si="19"/>
        <v>13578</v>
      </c>
      <c r="Q51" s="91">
        <f t="shared" si="19"/>
        <v>58884</v>
      </c>
      <c r="R51" s="91"/>
      <c r="S51" s="91">
        <f t="shared" ref="S51:AH51" si="20">SUM(S10:S50)</f>
        <v>33755</v>
      </c>
      <c r="T51" s="91">
        <f t="shared" si="20"/>
        <v>53095</v>
      </c>
      <c r="U51" s="49">
        <f t="shared" si="20"/>
        <v>102.6</v>
      </c>
      <c r="V51" s="91">
        <f t="shared" si="20"/>
        <v>156051</v>
      </c>
      <c r="W51" s="91">
        <f t="shared" si="20"/>
        <v>228513</v>
      </c>
      <c r="X51" s="91">
        <f t="shared" si="20"/>
        <v>2623</v>
      </c>
      <c r="Y51" s="91">
        <f t="shared" si="20"/>
        <v>10955</v>
      </c>
      <c r="Z51" s="91">
        <f t="shared" si="20"/>
        <v>13578</v>
      </c>
      <c r="AA51" s="91">
        <f t="shared" si="20"/>
        <v>58884</v>
      </c>
      <c r="AB51" s="91">
        <f t="shared" si="20"/>
        <v>25129</v>
      </c>
      <c r="AC51" s="91">
        <f t="shared" si="20"/>
        <v>33755</v>
      </c>
      <c r="AD51" s="91">
        <f t="shared" si="20"/>
        <v>53095</v>
      </c>
      <c r="AE51" s="91">
        <f t="shared" si="20"/>
        <v>156051</v>
      </c>
      <c r="AF51" s="91">
        <f t="shared" si="20"/>
        <v>228513</v>
      </c>
      <c r="AG51" s="91">
        <f t="shared" si="20"/>
        <v>155134</v>
      </c>
      <c r="AH51">
        <f t="shared" si="20"/>
        <v>63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37550</v>
      </c>
      <c r="R31" s="76">
        <v>37550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37550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37550</v>
      </c>
      <c r="AB31" s="44">
        <f t="shared" si="12"/>
        <v>37550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37550</v>
      </c>
      <c r="AG31" s="107">
        <v>3200</v>
      </c>
      <c r="AH31">
        <f t="shared" si="17"/>
        <v>12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37550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37550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37550</v>
      </c>
      <c r="AB51" s="91">
        <f t="shared" si="20"/>
        <v>37550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37550</v>
      </c>
      <c r="AG51" s="91">
        <f t="shared" si="20"/>
        <v>155134</v>
      </c>
      <c r="AH51">
        <f t="shared" si="20"/>
        <v>12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1500</v>
      </c>
      <c r="R19" s="76">
        <v>1000</v>
      </c>
      <c r="S19" s="76">
        <v>500</v>
      </c>
      <c r="T19" s="76">
        <v>150</v>
      </c>
      <c r="U19" s="41">
        <v>2.4</v>
      </c>
      <c r="V19" s="44">
        <f t="shared" si="6"/>
        <v>360</v>
      </c>
      <c r="W19" s="85">
        <f t="shared" si="7"/>
        <v>1860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1500</v>
      </c>
      <c r="AB19" s="44">
        <f t="shared" si="12"/>
        <v>1000</v>
      </c>
      <c r="AC19" s="44">
        <f t="shared" si="13"/>
        <v>500</v>
      </c>
      <c r="AD19" s="44">
        <f t="shared" si="14"/>
        <v>150</v>
      </c>
      <c r="AE19" s="44">
        <f t="shared" si="15"/>
        <v>360</v>
      </c>
      <c r="AF19" s="44">
        <f t="shared" si="16"/>
        <v>1860</v>
      </c>
      <c r="AG19" s="107">
        <v>3439</v>
      </c>
      <c r="AH19">
        <f t="shared" si="17"/>
        <v>1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1500</v>
      </c>
      <c r="R51" s="91"/>
      <c r="S51" s="91">
        <f t="shared" ref="S51:AH51" si="20">SUM(S10:S50)</f>
        <v>500</v>
      </c>
      <c r="T51" s="91">
        <f t="shared" si="20"/>
        <v>150</v>
      </c>
      <c r="U51" s="49">
        <f t="shared" si="20"/>
        <v>102.6</v>
      </c>
      <c r="V51" s="91">
        <f t="shared" si="20"/>
        <v>360</v>
      </c>
      <c r="W51" s="91">
        <f t="shared" si="20"/>
        <v>1860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1500</v>
      </c>
      <c r="AB51" s="91">
        <f t="shared" si="20"/>
        <v>1000</v>
      </c>
      <c r="AC51" s="91">
        <f t="shared" si="20"/>
        <v>500</v>
      </c>
      <c r="AD51" s="91">
        <f t="shared" si="20"/>
        <v>150</v>
      </c>
      <c r="AE51" s="91">
        <f t="shared" si="20"/>
        <v>360</v>
      </c>
      <c r="AF51" s="91">
        <f t="shared" si="20"/>
        <v>1860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300024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300024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220</v>
      </c>
      <c r="I22" s="152">
        <f t="shared" si="3"/>
        <v>220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20</v>
      </c>
      <c r="I23" s="30">
        <f t="shared" ref="I23:I36" si="5">G23+H23</f>
        <v>20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50</v>
      </c>
      <c r="I31" s="31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100</v>
      </c>
      <c r="I32" s="31">
        <f t="shared" si="5"/>
        <v>100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30</v>
      </c>
      <c r="I35" s="31">
        <f t="shared" si="5"/>
        <v>30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20</v>
      </c>
      <c r="I36" s="32">
        <f t="shared" si="5"/>
        <v>20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220</v>
      </c>
      <c r="I83" s="35">
        <f t="shared" si="12"/>
        <v>220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300024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220</v>
      </c>
      <c r="I22" s="152">
        <f t="shared" si="3"/>
        <v>220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20</v>
      </c>
      <c r="I23" s="149">
        <f t="shared" ref="I23:I36" si="5">G23+H23</f>
        <v>20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50</v>
      </c>
      <c r="I31" s="150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100</v>
      </c>
      <c r="I32" s="150">
        <f t="shared" si="5"/>
        <v>100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30</v>
      </c>
      <c r="I35" s="150">
        <f t="shared" si="5"/>
        <v>30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20</v>
      </c>
      <c r="I36" s="151">
        <f t="shared" si="5"/>
        <v>20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220</v>
      </c>
      <c r="I83" s="154">
        <f t="shared" si="12"/>
        <v>220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300024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300024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300024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291</v>
      </c>
      <c r="G12" s="184">
        <v>12</v>
      </c>
      <c r="H12" s="184">
        <f t="shared" ref="H12:H20" si="1">ROUND(F12*G12,0)</f>
        <v>3492</v>
      </c>
      <c r="I12" s="184">
        <f t="shared" ref="I12:I20" si="2">C12+F12</f>
        <v>291</v>
      </c>
      <c r="J12" s="184">
        <f t="shared" ref="J12:J20" si="3">E12+H12</f>
        <v>3492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583</v>
      </c>
      <c r="G13" s="184">
        <v>12</v>
      </c>
      <c r="H13" s="184">
        <f t="shared" si="1"/>
        <v>6996</v>
      </c>
      <c r="I13" s="184">
        <f t="shared" si="2"/>
        <v>583</v>
      </c>
      <c r="J13" s="184">
        <f t="shared" si="3"/>
        <v>6996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124</v>
      </c>
      <c r="G18" s="184">
        <v>12</v>
      </c>
      <c r="H18" s="184">
        <f t="shared" si="1"/>
        <v>1488</v>
      </c>
      <c r="I18" s="184">
        <f t="shared" si="2"/>
        <v>124</v>
      </c>
      <c r="J18" s="184">
        <f t="shared" si="3"/>
        <v>1488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250</v>
      </c>
      <c r="G19" s="184">
        <v>12</v>
      </c>
      <c r="H19" s="184">
        <f t="shared" si="1"/>
        <v>3000</v>
      </c>
      <c r="I19" s="184">
        <f t="shared" si="2"/>
        <v>250</v>
      </c>
      <c r="J19" s="184">
        <f t="shared" si="3"/>
        <v>3000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1248</v>
      </c>
      <c r="G21" s="184"/>
      <c r="H21" s="184"/>
      <c r="I21" s="184">
        <f>SUM(I12:I20)</f>
        <v>1248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300024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1057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1057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/>
  <dimension ref="A1:F18"/>
  <sheetViews>
    <sheetView tabSelected="1" view="pageBreakPreview" zoomScale="60" zoomScaleNormal="100" workbookViewId="0">
      <selection activeCell="F27" sqref="F27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5.2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300024</v>
      </c>
    </row>
    <row r="5" spans="1:6" ht="18.75" customHeight="1">
      <c r="A5" s="157" t="s">
        <v>49</v>
      </c>
      <c r="B5" s="25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607</v>
      </c>
      <c r="C8" s="185" t="s">
        <v>608</v>
      </c>
      <c r="D8" s="184">
        <v>0</v>
      </c>
    </row>
    <row r="9" spans="1:6" hidden="1">
      <c r="A9" s="184">
        <v>2</v>
      </c>
      <c r="B9" s="184" t="s">
        <v>609</v>
      </c>
      <c r="C9" s="185" t="s">
        <v>610</v>
      </c>
      <c r="D9" s="184">
        <v>0</v>
      </c>
    </row>
    <row r="10" spans="1:6" hidden="1">
      <c r="A10" s="184">
        <v>3</v>
      </c>
      <c r="B10" s="184" t="s">
        <v>611</v>
      </c>
      <c r="C10" s="185" t="s">
        <v>612</v>
      </c>
      <c r="D10" s="184">
        <v>0</v>
      </c>
    </row>
    <row r="11" spans="1:6" hidden="1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639</v>
      </c>
    </row>
    <row r="13" spans="1:6" hidden="1">
      <c r="A13" s="184">
        <v>6</v>
      </c>
      <c r="B13" s="184" t="s">
        <v>617</v>
      </c>
      <c r="C13" s="185" t="s">
        <v>618</v>
      </c>
      <c r="D13" s="184">
        <v>0</v>
      </c>
    </row>
    <row r="14" spans="1:6" hidden="1">
      <c r="A14" s="184">
        <v>7</v>
      </c>
      <c r="B14" s="184" t="s">
        <v>619</v>
      </c>
      <c r="C14" s="185" t="s">
        <v>620</v>
      </c>
      <c r="D14" s="184">
        <v>0</v>
      </c>
    </row>
    <row r="15" spans="1:6" hidden="1">
      <c r="A15" s="184">
        <v>8</v>
      </c>
      <c r="B15" s="184" t="s">
        <v>621</v>
      </c>
      <c r="C15" s="185" t="s">
        <v>622</v>
      </c>
      <c r="D15" s="184">
        <v>0</v>
      </c>
    </row>
    <row r="16" spans="1:6" hidden="1">
      <c r="A16" s="184">
        <v>9</v>
      </c>
      <c r="B16" s="184" t="s">
        <v>623</v>
      </c>
      <c r="C16" s="185" t="s">
        <v>624</v>
      </c>
      <c r="D16" s="184">
        <v>0</v>
      </c>
    </row>
    <row r="17" spans="1:4" hidden="1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639</v>
      </c>
    </row>
  </sheetData>
  <autoFilter ref="A7:F18">
    <filterColumn colId="3">
      <filters>
        <filter val="639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2022-07-29T12:23:19Z</cp:lastPrinted>
  <dcterms:created xsi:type="dcterms:W3CDTF">2016-01-04T13:41:28Z</dcterms:created>
  <dcterms:modified xsi:type="dcterms:W3CDTF">2022-07-29T12:24:07Z</dcterms:modified>
</cp:coreProperties>
</file>